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" i="1" l="1"/>
  <c r="H59" i="1" l="1"/>
  <c r="H58" i="1"/>
  <c r="H57" i="1"/>
  <c r="I18" i="1" l="1"/>
  <c r="H21" i="1"/>
  <c r="H63" i="1"/>
  <c r="L65" i="1" l="1"/>
  <c r="K65" i="1"/>
  <c r="J65" i="1"/>
  <c r="H64" i="1"/>
  <c r="L64" i="1"/>
  <c r="K64" i="1"/>
  <c r="J64" i="1"/>
  <c r="H62" i="1"/>
  <c r="H61" i="1"/>
  <c r="H56" i="1"/>
  <c r="H55" i="1"/>
  <c r="H54" i="1"/>
  <c r="H53" i="1"/>
  <c r="H50" i="1"/>
  <c r="L50" i="1"/>
  <c r="K50" i="1"/>
  <c r="J50" i="1"/>
  <c r="I50" i="1"/>
  <c r="H52" i="1"/>
  <c r="H51" i="1"/>
  <c r="L47" i="1"/>
  <c r="K47" i="1"/>
  <c r="J47" i="1"/>
  <c r="I47" i="1"/>
  <c r="H46" i="1"/>
  <c r="H45" i="1"/>
  <c r="H47" i="1" l="1"/>
  <c r="L43" i="1"/>
  <c r="K43" i="1"/>
  <c r="J43" i="1"/>
  <c r="I43" i="1"/>
  <c r="I65" i="1" s="1"/>
  <c r="H65" i="1" s="1"/>
  <c r="H39" i="1"/>
  <c r="L39" i="1"/>
  <c r="K39" i="1"/>
  <c r="J39" i="1"/>
  <c r="I39" i="1"/>
  <c r="H42" i="1"/>
  <c r="H41" i="1"/>
  <c r="H40" i="1"/>
  <c r="H38" i="1"/>
  <c r="H37" i="1"/>
  <c r="H36" i="1"/>
  <c r="H35" i="1"/>
  <c r="H34" i="1"/>
  <c r="H33" i="1"/>
  <c r="H32" i="1"/>
  <c r="H31" i="1"/>
  <c r="H30" i="1"/>
  <c r="H29" i="1"/>
  <c r="H28" i="1"/>
  <c r="H26" i="1"/>
  <c r="L26" i="1"/>
  <c r="K26" i="1"/>
  <c r="J26" i="1"/>
  <c r="I26" i="1"/>
  <c r="H27" i="1"/>
  <c r="H25" i="1"/>
  <c r="H24" i="1"/>
  <c r="H23" i="1"/>
  <c r="H22" i="1"/>
  <c r="H18" i="1"/>
  <c r="L18" i="1"/>
  <c r="K18" i="1"/>
  <c r="J18" i="1"/>
  <c r="H20" i="1"/>
  <c r="H19" i="1"/>
  <c r="H43" i="1" l="1"/>
</calcChain>
</file>

<file path=xl/sharedStrings.xml><?xml version="1.0" encoding="utf-8"?>
<sst xmlns="http://schemas.openxmlformats.org/spreadsheetml/2006/main" count="267" uniqueCount="138">
  <si>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</si>
  <si>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</si>
  <si>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</si>
  <si>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</si>
  <si>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</si>
  <si>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</si>
  <si>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</si>
  <si>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</si>
  <si>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</si>
  <si>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</si>
  <si>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</si>
  <si>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</si>
  <si>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</si>
  <si>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</si>
  <si>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</si>
  <si>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</si>
  <si>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</si>
  <si>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</si>
  <si>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</si>
  <si>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</si>
  <si>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 ( видатки загального фонду)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</si>
  <si>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</si>
  <si>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</si>
  <si>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</si>
  <si>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</si>
  <si>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</si>
  <si>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</si>
  <si>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</si>
  <si>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</si>
  <si>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</si>
  <si>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</si>
  <si>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</si>
  <si>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</si>
  <si>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</si>
  <si>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</si>
  <si>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</si>
  <si>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</si>
  <si>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</si>
  <si>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</si>
  <si>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</si>
  <si>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</si>
  <si>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</si>
  <si>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</si>
  <si>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</si>
  <si>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</si>
  <si>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</si>
  <si>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</si>
  <si>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</si>
  <si>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</si>
  <si>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</si>
  <si>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</si>
  <si>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</si>
  <si>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</si>
  <si>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</si>
  <si>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</si>
  <si>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</si>
  <si>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</si>
  <si>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</si>
  <si>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</si>
  <si>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</si>
  <si>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</si>
  <si>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</si>
  <si>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</si>
  <si>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</si>
  <si>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</si>
  <si>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</si>
  <si>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</si>
  <si>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</si>
  <si>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</si>
  <si>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</si>
  <si>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</si>
  <si>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</si>
  <si>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</si>
  <si>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</si>
  <si>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</si>
  <si>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</si>
  <si>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</si>
  <si>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</si>
  <si>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</si>
  <si>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</si>
  <si>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</si>
  <si>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</si>
  <si>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</si>
  <si>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</si>
  <si>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</si>
  <si>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</si>
  <si>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</si>
  <si>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</si>
  <si>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</si>
  <si>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</si>
  <si>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</si>
  <si>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</si>
  <si>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</si>
  <si>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</si>
  <si>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</si>
  <si>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</si>
  <si>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</si>
  <si>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</si>
  <si>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</si>
  <si>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</si>
  <si>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</si>
  <si>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</si>
  <si>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</si>
  <si>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</si>
  <si>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</si>
  <si>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</si>
  <si>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</si>
  <si>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</si>
  <si>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</si>
  <si>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</si>
  <si>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</si>
  <si>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</si>
  <si>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</si>
  <si>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</si>
  <si>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</si>
  <si>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</si>
  <si>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</si>
  <si>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</si>
  <si>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</si>
  <si>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</si>
  <si>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</si>
  <si>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</si>
  <si>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</si>
  <si>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</si>
  <si>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</si>
  <si>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</si>
  <si>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</si>
  <si>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</si>
  <si>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</si>
  <si>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</si>
  <si>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</si>
  <si>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</si>
  <si>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</si>
  <si>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</si>
  <si>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t>від          березня  2025   №43/     )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</si>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</sst>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 applyAlignment="1"/>
    <xf numFmtId="0" fontId="8" fillId="0" borderId="0" xfId="0" applyFont="1" applyAlignment="1"/>
    <xf numFmtId="2" fontId="12" fillId="0" borderId="13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9"/>
  <sheetViews>
    <sheetView tabSelected="1" topLeftCell="A61" workbookViewId="0">
      <selection activeCell="D73" sqref="D73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36" t="s">
        <v>104</v>
      </c>
      <c r="L3" s="36"/>
      <c r="M3" s="36"/>
    </row>
    <row r="4" spans="1:13" ht="15.75" x14ac:dyDescent="0.25">
      <c r="K4" s="20" t="s">
        <v>105</v>
      </c>
      <c r="L4" s="20"/>
      <c r="M4" s="20"/>
    </row>
    <row r="5" spans="1:13" ht="21" customHeight="1" x14ac:dyDescent="0.25">
      <c r="K5" s="20" t="s">
        <v>106</v>
      </c>
      <c r="L5" s="20"/>
      <c r="M5" s="20"/>
    </row>
    <row r="6" spans="1:13" ht="18" customHeight="1" x14ac:dyDescent="0.25">
      <c r="K6" s="22" t="s">
        <v>122</v>
      </c>
      <c r="L6" s="21"/>
      <c r="M6" s="21"/>
    </row>
    <row r="7" spans="1:13" ht="18" customHeight="1" x14ac:dyDescent="0.25">
      <c r="K7" s="54" t="s">
        <v>134</v>
      </c>
      <c r="L7" s="55"/>
      <c r="M7" s="55"/>
    </row>
    <row r="8" spans="1:13" ht="48.75" customHeight="1" x14ac:dyDescent="0.35">
      <c r="B8" s="37" t="s">
        <v>14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2" t="s">
        <v>0</v>
      </c>
      <c r="B11" s="40" t="s">
        <v>1</v>
      </c>
      <c r="C11" s="43" t="s">
        <v>2</v>
      </c>
      <c r="D11" s="44"/>
      <c r="E11" s="40" t="s">
        <v>3</v>
      </c>
      <c r="F11" s="40" t="s">
        <v>4</v>
      </c>
      <c r="G11" s="40" t="s">
        <v>8</v>
      </c>
      <c r="H11" s="64" t="s">
        <v>5</v>
      </c>
      <c r="I11" s="65"/>
      <c r="J11" s="65"/>
      <c r="K11" s="65"/>
      <c r="L11" s="66"/>
      <c r="M11" s="40" t="s">
        <v>6</v>
      </c>
    </row>
    <row r="12" spans="1:13" x14ac:dyDescent="0.25">
      <c r="A12" s="56"/>
      <c r="B12" s="41"/>
      <c r="C12" s="45"/>
      <c r="D12" s="46"/>
      <c r="E12" s="41"/>
      <c r="F12" s="41"/>
      <c r="G12" s="56"/>
      <c r="H12" s="40" t="s">
        <v>7</v>
      </c>
      <c r="I12" s="51" t="s">
        <v>9</v>
      </c>
      <c r="J12" s="51" t="s">
        <v>10</v>
      </c>
      <c r="K12" s="51" t="s">
        <v>11</v>
      </c>
      <c r="L12" s="51" t="s">
        <v>12</v>
      </c>
      <c r="M12" s="41"/>
    </row>
    <row r="13" spans="1:13" x14ac:dyDescent="0.25">
      <c r="A13" s="56"/>
      <c r="B13" s="41"/>
      <c r="C13" s="45"/>
      <c r="D13" s="46"/>
      <c r="E13" s="41"/>
      <c r="F13" s="41"/>
      <c r="G13" s="56"/>
      <c r="H13" s="58"/>
      <c r="I13" s="52"/>
      <c r="J13" s="52"/>
      <c r="K13" s="52"/>
      <c r="L13" s="52"/>
      <c r="M13" s="41"/>
    </row>
    <row r="14" spans="1:13" ht="15.75" thickBot="1" x14ac:dyDescent="0.3">
      <c r="A14" s="57"/>
      <c r="B14" s="42"/>
      <c r="C14" s="47"/>
      <c r="D14" s="48"/>
      <c r="E14" s="42"/>
      <c r="F14" s="42"/>
      <c r="G14" s="57"/>
      <c r="H14" s="59"/>
      <c r="I14" s="53"/>
      <c r="J14" s="53"/>
      <c r="K14" s="53"/>
      <c r="L14" s="53"/>
      <c r="M14" s="42"/>
    </row>
    <row r="15" spans="1:13" x14ac:dyDescent="0.25">
      <c r="A15" s="40">
        <v>1</v>
      </c>
      <c r="B15" s="40">
        <v>2</v>
      </c>
      <c r="C15" s="43">
        <v>3</v>
      </c>
      <c r="D15" s="49"/>
      <c r="E15" s="40">
        <v>4</v>
      </c>
      <c r="F15" s="40">
        <v>5</v>
      </c>
      <c r="G15" s="40">
        <v>6</v>
      </c>
      <c r="H15" s="40">
        <v>7</v>
      </c>
      <c r="I15" s="40">
        <v>8</v>
      </c>
      <c r="J15" s="40">
        <v>9</v>
      </c>
      <c r="K15" s="40">
        <v>10</v>
      </c>
      <c r="L15" s="40">
        <v>11</v>
      </c>
      <c r="M15" s="40">
        <v>12</v>
      </c>
    </row>
    <row r="16" spans="1:13" x14ac:dyDescent="0.25">
      <c r="A16" s="41"/>
      <c r="B16" s="41"/>
      <c r="C16" s="45"/>
      <c r="D16" s="50"/>
      <c r="E16" s="41"/>
      <c r="F16" s="41"/>
      <c r="G16" s="41"/>
      <c r="H16" s="63"/>
      <c r="I16" s="63"/>
      <c r="J16" s="63"/>
      <c r="K16" s="63"/>
      <c r="L16" s="63"/>
      <c r="M16" s="41"/>
    </row>
    <row r="17" spans="1:13" ht="48.75" customHeight="1" x14ac:dyDescent="0.25">
      <c r="A17" s="60" t="s">
        <v>109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 ht="45.75" customHeight="1" x14ac:dyDescent="0.25">
      <c r="A18" s="5" t="s">
        <v>15</v>
      </c>
      <c r="B18" s="24" t="s">
        <v>110</v>
      </c>
      <c r="C18" s="31" t="s">
        <v>19</v>
      </c>
      <c r="D18" s="32"/>
      <c r="E18" s="12" t="s">
        <v>21</v>
      </c>
      <c r="F18" s="3"/>
      <c r="G18" s="3"/>
      <c r="H18" s="11">
        <f>I18+J18+K18+L18</f>
        <v>4705</v>
      </c>
      <c r="I18" s="11">
        <f>I19+I20+I21</f>
        <v>1705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25"/>
      <c r="C19" s="27" t="s">
        <v>20</v>
      </c>
      <c r="D19" s="30"/>
      <c r="E19" s="12" t="s">
        <v>21</v>
      </c>
      <c r="F19" s="9" t="s">
        <v>22</v>
      </c>
      <c r="G19" s="10" t="s">
        <v>23</v>
      </c>
      <c r="H19" s="16">
        <f>I19+J19+K19+L19</f>
        <v>3900</v>
      </c>
      <c r="I19" s="16">
        <v>900</v>
      </c>
      <c r="J19" s="16">
        <v>1000</v>
      </c>
      <c r="K19" s="16">
        <v>1000</v>
      </c>
      <c r="L19" s="16">
        <v>1000</v>
      </c>
      <c r="M19" s="9" t="s">
        <v>25</v>
      </c>
    </row>
    <row r="20" spans="1:13" ht="78.75" customHeight="1" x14ac:dyDescent="0.25">
      <c r="A20" s="5" t="s">
        <v>17</v>
      </c>
      <c r="B20" s="25"/>
      <c r="C20" s="27" t="s">
        <v>24</v>
      </c>
      <c r="D20" s="28"/>
      <c r="E20" s="7">
        <v>2025</v>
      </c>
      <c r="F20" s="10" t="s">
        <v>22</v>
      </c>
      <c r="G20" s="6" t="s">
        <v>23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26</v>
      </c>
    </row>
    <row r="21" spans="1:13" ht="78.75" customHeight="1" x14ac:dyDescent="0.25">
      <c r="A21" s="5" t="s">
        <v>123</v>
      </c>
      <c r="B21" s="26"/>
      <c r="C21" s="27" t="s">
        <v>124</v>
      </c>
      <c r="D21" s="28"/>
      <c r="E21" s="7">
        <v>2025</v>
      </c>
      <c r="F21" s="10" t="s">
        <v>22</v>
      </c>
      <c r="G21" s="6" t="s">
        <v>23</v>
      </c>
      <c r="H21" s="16">
        <f>I21</f>
        <v>200</v>
      </c>
      <c r="I21" s="16">
        <v>200</v>
      </c>
      <c r="J21" s="16">
        <v>0</v>
      </c>
      <c r="K21" s="16">
        <v>0</v>
      </c>
      <c r="L21" s="16">
        <v>0</v>
      </c>
      <c r="M21" s="9" t="s">
        <v>125</v>
      </c>
    </row>
    <row r="22" spans="1:13" ht="45" x14ac:dyDescent="0.25">
      <c r="A22" s="5" t="s">
        <v>18</v>
      </c>
      <c r="B22" s="33" t="s">
        <v>111</v>
      </c>
      <c r="C22" s="27" t="s">
        <v>27</v>
      </c>
      <c r="D22" s="30"/>
      <c r="E22" s="7" t="s">
        <v>21</v>
      </c>
      <c r="F22" s="9" t="s">
        <v>28</v>
      </c>
      <c r="G22" s="6" t="s">
        <v>23</v>
      </c>
      <c r="H22" s="16">
        <f t="shared" ref="H22:H34" si="0">I22+J22+K22+L22</f>
        <v>1922.2</v>
      </c>
      <c r="I22" s="7">
        <v>1288.2</v>
      </c>
      <c r="J22" s="16">
        <v>180</v>
      </c>
      <c r="K22" s="16">
        <v>0</v>
      </c>
      <c r="L22" s="16">
        <v>454</v>
      </c>
      <c r="M22" s="9" t="s">
        <v>31</v>
      </c>
    </row>
    <row r="23" spans="1:13" ht="30" x14ac:dyDescent="0.25">
      <c r="A23" s="5" t="s">
        <v>29</v>
      </c>
      <c r="B23" s="34"/>
      <c r="C23" s="29" t="s">
        <v>27</v>
      </c>
      <c r="D23" s="29"/>
      <c r="E23" s="7" t="s">
        <v>21</v>
      </c>
      <c r="F23" s="7" t="s">
        <v>30</v>
      </c>
      <c r="G23" s="6" t="s">
        <v>23</v>
      </c>
      <c r="H23" s="16">
        <f t="shared" si="0"/>
        <v>71918.899999999994</v>
      </c>
      <c r="I23" s="7">
        <v>21718.9</v>
      </c>
      <c r="J23" s="16">
        <v>20200</v>
      </c>
      <c r="K23" s="16">
        <v>18500</v>
      </c>
      <c r="L23" s="16">
        <v>11500</v>
      </c>
      <c r="M23" s="9" t="s">
        <v>31</v>
      </c>
    </row>
    <row r="24" spans="1:13" ht="30" x14ac:dyDescent="0.25">
      <c r="A24" s="5" t="s">
        <v>32</v>
      </c>
      <c r="B24" s="35"/>
      <c r="C24" s="29" t="s">
        <v>33</v>
      </c>
      <c r="D24" s="29"/>
      <c r="E24" s="7" t="s">
        <v>21</v>
      </c>
      <c r="F24" s="7" t="s">
        <v>22</v>
      </c>
      <c r="G24" s="6" t="s">
        <v>23</v>
      </c>
      <c r="H24" s="16">
        <f t="shared" si="0"/>
        <v>806</v>
      </c>
      <c r="I24" s="17">
        <v>306</v>
      </c>
      <c r="J24" s="16">
        <v>500</v>
      </c>
      <c r="K24" s="16">
        <v>0</v>
      </c>
      <c r="L24" s="16">
        <v>0</v>
      </c>
      <c r="M24" s="9" t="s">
        <v>31</v>
      </c>
    </row>
    <row r="25" spans="1:13" ht="63.75" customHeight="1" x14ac:dyDescent="0.25">
      <c r="A25" s="5" t="s">
        <v>34</v>
      </c>
      <c r="B25" s="13" t="s">
        <v>112</v>
      </c>
      <c r="C25" s="29" t="s">
        <v>35</v>
      </c>
      <c r="D25" s="29"/>
      <c r="E25" s="7" t="s">
        <v>21</v>
      </c>
      <c r="F25" s="7" t="s">
        <v>30</v>
      </c>
      <c r="G25" s="6" t="s">
        <v>23</v>
      </c>
      <c r="H25" s="16">
        <f t="shared" si="0"/>
        <v>1060</v>
      </c>
      <c r="I25" s="16">
        <v>265</v>
      </c>
      <c r="J25" s="16">
        <v>265</v>
      </c>
      <c r="K25" s="16">
        <v>265</v>
      </c>
      <c r="L25" s="16">
        <v>265</v>
      </c>
      <c r="M25" s="9" t="s">
        <v>116</v>
      </c>
    </row>
    <row r="26" spans="1:13" ht="46.5" customHeight="1" x14ac:dyDescent="0.25">
      <c r="A26" s="5" t="s">
        <v>36</v>
      </c>
      <c r="B26" s="33" t="s">
        <v>111</v>
      </c>
      <c r="C26" s="27" t="s">
        <v>37</v>
      </c>
      <c r="D26" s="30"/>
      <c r="E26" s="7" t="s">
        <v>21</v>
      </c>
      <c r="F26" s="9" t="s">
        <v>28</v>
      </c>
      <c r="G26" s="6" t="s">
        <v>23</v>
      </c>
      <c r="H26" s="16">
        <f t="shared" si="0"/>
        <v>19820.900000000001</v>
      </c>
      <c r="I26" s="7">
        <f>I27</f>
        <v>3152.1</v>
      </c>
      <c r="J26" s="7">
        <f>J27</f>
        <v>6067.6</v>
      </c>
      <c r="K26" s="16">
        <f>K27</f>
        <v>4382</v>
      </c>
      <c r="L26" s="7">
        <f>L27</f>
        <v>6219.2</v>
      </c>
      <c r="M26" s="10"/>
    </row>
    <row r="27" spans="1:13" ht="93" customHeight="1" x14ac:dyDescent="0.25">
      <c r="A27" s="5" t="s">
        <v>38</v>
      </c>
      <c r="B27" s="73"/>
      <c r="C27" s="27" t="s">
        <v>39</v>
      </c>
      <c r="D27" s="30"/>
      <c r="E27" s="7" t="s">
        <v>21</v>
      </c>
      <c r="F27" s="9" t="s">
        <v>28</v>
      </c>
      <c r="G27" s="6" t="s">
        <v>23</v>
      </c>
      <c r="H27" s="16">
        <f t="shared" si="0"/>
        <v>19820.900000000001</v>
      </c>
      <c r="I27" s="7">
        <v>3152.1</v>
      </c>
      <c r="J27" s="7">
        <v>6067.6</v>
      </c>
      <c r="K27" s="16">
        <v>4382</v>
      </c>
      <c r="L27" s="7">
        <v>6219.2</v>
      </c>
      <c r="M27" s="9" t="s">
        <v>117</v>
      </c>
    </row>
    <row r="28" spans="1:13" ht="73.5" customHeight="1" x14ac:dyDescent="0.25">
      <c r="A28" s="5" t="s">
        <v>40</v>
      </c>
      <c r="B28" s="33" t="s">
        <v>113</v>
      </c>
      <c r="C28" s="27" t="s">
        <v>41</v>
      </c>
      <c r="D28" s="30"/>
      <c r="E28" s="10">
        <v>2025</v>
      </c>
      <c r="F28" s="9" t="s">
        <v>42</v>
      </c>
      <c r="G28" s="6" t="s">
        <v>23</v>
      </c>
      <c r="H28" s="16">
        <f t="shared" si="0"/>
        <v>2900</v>
      </c>
      <c r="I28" s="16">
        <v>2900</v>
      </c>
      <c r="J28" s="16">
        <v>0</v>
      </c>
      <c r="K28" s="16">
        <v>0</v>
      </c>
      <c r="L28" s="16">
        <v>0</v>
      </c>
      <c r="M28" s="10" t="s">
        <v>43</v>
      </c>
    </row>
    <row r="29" spans="1:13" ht="50.25" customHeight="1" x14ac:dyDescent="0.25">
      <c r="A29" s="5" t="s">
        <v>44</v>
      </c>
      <c r="B29" s="74"/>
      <c r="C29" s="27" t="s">
        <v>45</v>
      </c>
      <c r="D29" s="30"/>
      <c r="E29" s="10">
        <v>2025</v>
      </c>
      <c r="F29" s="9" t="s">
        <v>42</v>
      </c>
      <c r="G29" s="6" t="s">
        <v>23</v>
      </c>
      <c r="H29" s="16">
        <f t="shared" si="0"/>
        <v>1650</v>
      </c>
      <c r="I29" s="16">
        <v>1650</v>
      </c>
      <c r="J29" s="17">
        <v>0</v>
      </c>
      <c r="K29" s="16">
        <v>0</v>
      </c>
      <c r="L29" s="16">
        <v>0</v>
      </c>
      <c r="M29" s="10" t="s">
        <v>43</v>
      </c>
    </row>
    <row r="30" spans="1:13" ht="47.25" customHeight="1" x14ac:dyDescent="0.25">
      <c r="A30" s="5" t="s">
        <v>46</v>
      </c>
      <c r="B30" s="74"/>
      <c r="C30" s="27" t="s">
        <v>47</v>
      </c>
      <c r="D30" s="30"/>
      <c r="E30" s="7" t="s">
        <v>21</v>
      </c>
      <c r="F30" s="9" t="s">
        <v>42</v>
      </c>
      <c r="G30" s="6" t="s">
        <v>23</v>
      </c>
      <c r="H30" s="16">
        <f t="shared" si="0"/>
        <v>12000</v>
      </c>
      <c r="I30" s="16">
        <v>3000</v>
      </c>
      <c r="J30" s="16">
        <v>3000</v>
      </c>
      <c r="K30" s="16">
        <v>3000</v>
      </c>
      <c r="L30" s="16">
        <v>3000</v>
      </c>
      <c r="M30" s="10" t="s">
        <v>43</v>
      </c>
    </row>
    <row r="31" spans="1:13" ht="48" customHeight="1" x14ac:dyDescent="0.25">
      <c r="A31" s="5" t="s">
        <v>48</v>
      </c>
      <c r="B31" s="74"/>
      <c r="C31" s="27" t="s">
        <v>49</v>
      </c>
      <c r="D31" s="30"/>
      <c r="E31" s="7" t="s">
        <v>21</v>
      </c>
      <c r="F31" s="9" t="s">
        <v>42</v>
      </c>
      <c r="G31" s="6" t="s">
        <v>23</v>
      </c>
      <c r="H31" s="16">
        <f t="shared" si="0"/>
        <v>3000</v>
      </c>
      <c r="I31" s="17">
        <v>0</v>
      </c>
      <c r="J31" s="17">
        <v>1000</v>
      </c>
      <c r="K31" s="17">
        <v>1000</v>
      </c>
      <c r="L31" s="17">
        <v>1000</v>
      </c>
      <c r="M31" s="10" t="s">
        <v>43</v>
      </c>
    </row>
    <row r="32" spans="1:13" ht="45" x14ac:dyDescent="0.25">
      <c r="A32" s="5" t="s">
        <v>50</v>
      </c>
      <c r="B32" s="74"/>
      <c r="C32" s="27" t="s">
        <v>51</v>
      </c>
      <c r="D32" s="30"/>
      <c r="E32" s="7" t="s">
        <v>21</v>
      </c>
      <c r="F32" s="9" t="s">
        <v>42</v>
      </c>
      <c r="G32" s="6" t="s">
        <v>23</v>
      </c>
      <c r="H32" s="16">
        <f t="shared" si="0"/>
        <v>34000</v>
      </c>
      <c r="I32" s="16">
        <v>10000</v>
      </c>
      <c r="J32" s="16">
        <v>10000</v>
      </c>
      <c r="K32" s="16">
        <v>10000</v>
      </c>
      <c r="L32" s="16">
        <v>4000</v>
      </c>
      <c r="M32" s="10" t="s">
        <v>43</v>
      </c>
    </row>
    <row r="33" spans="1:13" ht="45" x14ac:dyDescent="0.25">
      <c r="A33" s="5" t="s">
        <v>52</v>
      </c>
      <c r="B33" s="74"/>
      <c r="C33" s="27" t="s">
        <v>53</v>
      </c>
      <c r="D33" s="30"/>
      <c r="E33" s="7" t="s">
        <v>54</v>
      </c>
      <c r="F33" s="9" t="s">
        <v>42</v>
      </c>
      <c r="G33" s="6" t="s">
        <v>23</v>
      </c>
      <c r="H33" s="16">
        <f t="shared" si="0"/>
        <v>2000</v>
      </c>
      <c r="I33" s="16">
        <v>1000</v>
      </c>
      <c r="J33" s="16">
        <v>1000</v>
      </c>
      <c r="K33" s="16">
        <v>0</v>
      </c>
      <c r="L33" s="16">
        <v>0</v>
      </c>
      <c r="M33" s="10" t="s">
        <v>43</v>
      </c>
    </row>
    <row r="34" spans="1:13" ht="62.25" customHeight="1" x14ac:dyDescent="0.25">
      <c r="A34" s="5" t="s">
        <v>55</v>
      </c>
      <c r="B34" s="74"/>
      <c r="C34" s="27" t="s">
        <v>56</v>
      </c>
      <c r="D34" s="30"/>
      <c r="E34" s="7" t="s">
        <v>21</v>
      </c>
      <c r="F34" s="9" t="s">
        <v>42</v>
      </c>
      <c r="G34" s="6" t="s">
        <v>23</v>
      </c>
      <c r="H34" s="16">
        <f t="shared" si="0"/>
        <v>31000</v>
      </c>
      <c r="I34" s="16">
        <v>10000</v>
      </c>
      <c r="J34" s="16">
        <v>10000</v>
      </c>
      <c r="K34" s="16">
        <v>10000</v>
      </c>
      <c r="L34" s="16">
        <v>1000</v>
      </c>
      <c r="M34" s="10" t="s">
        <v>43</v>
      </c>
    </row>
    <row r="35" spans="1:13" ht="57.75" customHeight="1" x14ac:dyDescent="0.25">
      <c r="A35" s="5" t="s">
        <v>57</v>
      </c>
      <c r="B35" s="74"/>
      <c r="C35" s="27" t="s">
        <v>58</v>
      </c>
      <c r="D35" s="30"/>
      <c r="E35" s="7" t="s">
        <v>21</v>
      </c>
      <c r="F35" s="9" t="s">
        <v>42</v>
      </c>
      <c r="G35" s="6" t="s">
        <v>23</v>
      </c>
      <c r="H35" s="16">
        <f t="shared" ref="H35:H42" si="1">I35+J35+K35+L35</f>
        <v>34000</v>
      </c>
      <c r="I35" s="16">
        <v>10000</v>
      </c>
      <c r="J35" s="16">
        <v>10000</v>
      </c>
      <c r="K35" s="16">
        <v>10000</v>
      </c>
      <c r="L35" s="16">
        <v>4000</v>
      </c>
      <c r="M35" s="10" t="s">
        <v>43</v>
      </c>
    </row>
    <row r="36" spans="1:13" ht="60" customHeight="1" x14ac:dyDescent="0.25">
      <c r="A36" s="5" t="s">
        <v>59</v>
      </c>
      <c r="B36" s="74"/>
      <c r="C36" s="27" t="s">
        <v>60</v>
      </c>
      <c r="D36" s="30"/>
      <c r="E36" s="7" t="s">
        <v>21</v>
      </c>
      <c r="F36" s="9" t="s">
        <v>42</v>
      </c>
      <c r="G36" s="6" t="s">
        <v>23</v>
      </c>
      <c r="H36" s="16">
        <f t="shared" si="1"/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43</v>
      </c>
    </row>
    <row r="37" spans="1:13" ht="44.25" customHeight="1" x14ac:dyDescent="0.25">
      <c r="A37" s="5" t="s">
        <v>61</v>
      </c>
      <c r="B37" s="74"/>
      <c r="C37" s="27" t="s">
        <v>62</v>
      </c>
      <c r="D37" s="30"/>
      <c r="E37" s="7" t="s">
        <v>21</v>
      </c>
      <c r="F37" s="9" t="s">
        <v>42</v>
      </c>
      <c r="G37" s="6" t="s">
        <v>23</v>
      </c>
      <c r="H37" s="16">
        <f t="shared" si="1"/>
        <v>15500</v>
      </c>
      <c r="I37" s="16">
        <v>500</v>
      </c>
      <c r="J37" s="16">
        <v>5000</v>
      </c>
      <c r="K37" s="16">
        <v>5000</v>
      </c>
      <c r="L37" s="16">
        <v>5000</v>
      </c>
      <c r="M37" s="10" t="s">
        <v>43</v>
      </c>
    </row>
    <row r="38" spans="1:13" ht="61.5" customHeight="1" x14ac:dyDescent="0.25">
      <c r="A38" s="5" t="s">
        <v>63</v>
      </c>
      <c r="B38" s="73"/>
      <c r="C38" s="27" t="s">
        <v>65</v>
      </c>
      <c r="D38" s="30"/>
      <c r="E38" s="7" t="s">
        <v>54</v>
      </c>
      <c r="F38" s="9" t="s">
        <v>42</v>
      </c>
      <c r="G38" s="6" t="s">
        <v>23</v>
      </c>
      <c r="H38" s="16">
        <f t="shared" si="1"/>
        <v>4400</v>
      </c>
      <c r="I38" s="16">
        <v>2200</v>
      </c>
      <c r="J38" s="16">
        <v>2200</v>
      </c>
      <c r="K38" s="16">
        <v>0</v>
      </c>
      <c r="L38" s="16">
        <v>0</v>
      </c>
      <c r="M38" s="10" t="s">
        <v>43</v>
      </c>
    </row>
    <row r="39" spans="1:13" ht="34.5" customHeight="1" x14ac:dyDescent="0.25">
      <c r="A39" s="5" t="s">
        <v>66</v>
      </c>
      <c r="B39" s="33" t="s">
        <v>114</v>
      </c>
      <c r="C39" s="27" t="s">
        <v>64</v>
      </c>
      <c r="D39" s="30"/>
      <c r="E39" s="7" t="s">
        <v>21</v>
      </c>
      <c r="F39" s="6"/>
      <c r="G39" s="4"/>
      <c r="H39" s="16">
        <f>I39+J39+K39+L39</f>
        <v>7500</v>
      </c>
      <c r="I39" s="16">
        <f>I40</f>
        <v>1500</v>
      </c>
      <c r="J39" s="16">
        <f>J40</f>
        <v>1800</v>
      </c>
      <c r="K39" s="16">
        <f>K40</f>
        <v>2000</v>
      </c>
      <c r="L39" s="16">
        <f>L40</f>
        <v>2200</v>
      </c>
      <c r="M39" s="14"/>
    </row>
    <row r="40" spans="1:13" ht="48" customHeight="1" x14ac:dyDescent="0.25">
      <c r="A40" s="5" t="s">
        <v>68</v>
      </c>
      <c r="B40" s="35"/>
      <c r="C40" s="27" t="s">
        <v>67</v>
      </c>
      <c r="D40" s="30"/>
      <c r="E40" s="7" t="s">
        <v>21</v>
      </c>
      <c r="F40" s="10" t="s">
        <v>22</v>
      </c>
      <c r="G40" s="6" t="s">
        <v>23</v>
      </c>
      <c r="H40" s="16">
        <f t="shared" si="1"/>
        <v>7500</v>
      </c>
      <c r="I40" s="16">
        <v>1500</v>
      </c>
      <c r="J40" s="16">
        <v>1800</v>
      </c>
      <c r="K40" s="16">
        <v>2000</v>
      </c>
      <c r="L40" s="16">
        <v>2200</v>
      </c>
      <c r="M40" s="9" t="s">
        <v>69</v>
      </c>
    </row>
    <row r="41" spans="1:13" ht="65.25" customHeight="1" x14ac:dyDescent="0.25">
      <c r="A41" s="5" t="s">
        <v>70</v>
      </c>
      <c r="B41" s="13" t="s">
        <v>114</v>
      </c>
      <c r="C41" s="27" t="s">
        <v>71</v>
      </c>
      <c r="D41" s="30"/>
      <c r="E41" s="7" t="s">
        <v>21</v>
      </c>
      <c r="F41" s="10" t="s">
        <v>22</v>
      </c>
      <c r="G41" s="6" t="s">
        <v>23</v>
      </c>
      <c r="H41" s="16">
        <f t="shared" si="1"/>
        <v>160</v>
      </c>
      <c r="I41" s="16">
        <v>80</v>
      </c>
      <c r="J41" s="16">
        <v>80</v>
      </c>
      <c r="K41" s="16">
        <v>0</v>
      </c>
      <c r="L41" s="16">
        <v>0</v>
      </c>
      <c r="M41" s="9" t="s">
        <v>69</v>
      </c>
    </row>
    <row r="42" spans="1:13" ht="74.25" customHeight="1" x14ac:dyDescent="0.25">
      <c r="A42" s="5" t="s">
        <v>72</v>
      </c>
      <c r="B42" s="13" t="s">
        <v>119</v>
      </c>
      <c r="C42" s="27" t="s">
        <v>73</v>
      </c>
      <c r="D42" s="30"/>
      <c r="E42" s="7">
        <v>2025</v>
      </c>
      <c r="F42" s="10" t="s">
        <v>30</v>
      </c>
      <c r="G42" s="6" t="s">
        <v>23</v>
      </c>
      <c r="H42" s="16">
        <f t="shared" si="1"/>
        <v>8804.4</v>
      </c>
      <c r="I42" s="16">
        <v>8804.4</v>
      </c>
      <c r="J42" s="16">
        <v>0</v>
      </c>
      <c r="K42" s="16">
        <v>0</v>
      </c>
      <c r="L42" s="16">
        <v>0</v>
      </c>
      <c r="M42" s="9" t="s">
        <v>74</v>
      </c>
    </row>
    <row r="43" spans="1:13" ht="61.5" customHeight="1" x14ac:dyDescent="0.3">
      <c r="A43" s="4"/>
      <c r="B43" s="4"/>
      <c r="C43" s="78" t="s">
        <v>75</v>
      </c>
      <c r="D43" s="28"/>
      <c r="E43" s="4"/>
      <c r="F43" s="4"/>
      <c r="G43" s="4"/>
      <c r="H43" s="15">
        <f>I43+J43+K43+L43</f>
        <v>291147.40000000002</v>
      </c>
      <c r="I43" s="15">
        <f>I18+I22+I23+I24+I25+I26+I28+I29+I30+I31+I32+I33+I34+I35+I36+I37+I38+I39+I41+I42</f>
        <v>90069.599999999991</v>
      </c>
      <c r="J43" s="15">
        <f>J18+J22+J23+J24+J25+J26+J28+J29+J30+J31+J32+J33+J34+J35+J36+J37+J38+J39+J41+J42</f>
        <v>82292.600000000006</v>
      </c>
      <c r="K43" s="15">
        <f>K18+K22+K23+K24+K25+K26+K28+K29+K30+K31+K32+K33+K34+K35+K36+K37+K38+K39+K41+K42</f>
        <v>75147</v>
      </c>
      <c r="L43" s="15">
        <f>L18+L22+L23+L24+L25+L26+L28+L29+L30+L31+L32+L33+L34+L35+L36+L37+L38+L39+L41+L42</f>
        <v>43638.2</v>
      </c>
      <c r="M43" s="4"/>
    </row>
    <row r="44" spans="1:13" ht="30.75" customHeight="1" x14ac:dyDescent="0.25">
      <c r="A44" s="75" t="s">
        <v>76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7"/>
    </row>
    <row r="45" spans="1:13" ht="23.25" customHeight="1" x14ac:dyDescent="0.25">
      <c r="A45" s="5" t="s">
        <v>77</v>
      </c>
      <c r="B45" s="33" t="s">
        <v>115</v>
      </c>
      <c r="C45" s="27" t="s">
        <v>79</v>
      </c>
      <c r="D45" s="30"/>
      <c r="E45" s="7" t="s">
        <v>21</v>
      </c>
      <c r="F45" s="10" t="s">
        <v>30</v>
      </c>
      <c r="G45" s="6" t="s">
        <v>23</v>
      </c>
      <c r="H45" s="18">
        <f>I45+J45+K45+L45</f>
        <v>400</v>
      </c>
      <c r="I45" s="18">
        <v>100</v>
      </c>
      <c r="J45" s="18">
        <v>100</v>
      </c>
      <c r="K45" s="18">
        <v>100</v>
      </c>
      <c r="L45" s="18">
        <v>100</v>
      </c>
      <c r="M45" s="10" t="s">
        <v>118</v>
      </c>
    </row>
    <row r="46" spans="1:13" ht="48" customHeight="1" x14ac:dyDescent="0.25">
      <c r="A46" s="5" t="s">
        <v>78</v>
      </c>
      <c r="B46" s="67"/>
      <c r="C46" s="27" t="s">
        <v>80</v>
      </c>
      <c r="D46" s="30"/>
      <c r="E46" s="7" t="s">
        <v>21</v>
      </c>
      <c r="F46" s="10" t="s">
        <v>30</v>
      </c>
      <c r="G46" s="6" t="s">
        <v>23</v>
      </c>
      <c r="H46" s="18">
        <f>I46+J46+K46+L46</f>
        <v>1450</v>
      </c>
      <c r="I46" s="18">
        <v>550</v>
      </c>
      <c r="J46" s="18">
        <v>300</v>
      </c>
      <c r="K46" s="18">
        <v>300</v>
      </c>
      <c r="L46" s="18">
        <v>300</v>
      </c>
      <c r="M46" s="10" t="s">
        <v>118</v>
      </c>
    </row>
    <row r="47" spans="1:13" ht="18.75" x14ac:dyDescent="0.3">
      <c r="A47" s="4"/>
      <c r="B47" s="4"/>
      <c r="C47" s="68" t="s">
        <v>81</v>
      </c>
      <c r="D47" s="69"/>
      <c r="E47" s="4"/>
      <c r="F47" s="4"/>
      <c r="G47" s="4"/>
      <c r="H47" s="19">
        <f>I47+J47+K47+L47</f>
        <v>1850</v>
      </c>
      <c r="I47" s="19">
        <f>I45+I46</f>
        <v>650</v>
      </c>
      <c r="J47" s="19">
        <f>J45+J46</f>
        <v>400</v>
      </c>
      <c r="K47" s="19">
        <f>K45+K46</f>
        <v>400</v>
      </c>
      <c r="L47" s="19">
        <f>L45+L46</f>
        <v>400</v>
      </c>
      <c r="M47" s="4"/>
    </row>
    <row r="48" spans="1:13" ht="27" customHeight="1" x14ac:dyDescent="0.25">
      <c r="A48" s="70" t="s">
        <v>108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2"/>
    </row>
    <row r="49" spans="1:13" x14ac:dyDescent="0.25">
      <c r="A49" s="79" t="s">
        <v>107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2"/>
    </row>
    <row r="50" spans="1:13" ht="34.5" customHeight="1" x14ac:dyDescent="0.25">
      <c r="A50" s="5" t="s">
        <v>82</v>
      </c>
      <c r="B50" s="33" t="s">
        <v>112</v>
      </c>
      <c r="C50" s="27" t="s">
        <v>89</v>
      </c>
      <c r="D50" s="28"/>
      <c r="E50" s="7" t="s">
        <v>21</v>
      </c>
      <c r="F50" s="10" t="s">
        <v>30</v>
      </c>
      <c r="G50" s="6" t="s">
        <v>23</v>
      </c>
      <c r="H50" s="18">
        <f>H51+H52</f>
        <v>46900</v>
      </c>
      <c r="I50" s="18">
        <f>I51+I52</f>
        <v>12600</v>
      </c>
      <c r="J50" s="18">
        <f t="shared" ref="J50:L50" si="2">J51+J52</f>
        <v>12100</v>
      </c>
      <c r="K50" s="18">
        <f t="shared" si="2"/>
        <v>12600</v>
      </c>
      <c r="L50" s="18">
        <f t="shared" si="2"/>
        <v>9600</v>
      </c>
      <c r="M50" s="9" t="s">
        <v>92</v>
      </c>
    </row>
    <row r="51" spans="1:13" ht="39" customHeight="1" x14ac:dyDescent="0.25">
      <c r="A51" s="5" t="s">
        <v>87</v>
      </c>
      <c r="B51" s="80"/>
      <c r="C51" s="27" t="s">
        <v>90</v>
      </c>
      <c r="D51" s="30"/>
      <c r="E51" s="7" t="s">
        <v>21</v>
      </c>
      <c r="F51" s="10" t="s">
        <v>30</v>
      </c>
      <c r="G51" s="6" t="s">
        <v>23</v>
      </c>
      <c r="H51" s="18">
        <f t="shared" ref="H51:H59" si="3">I51+J51+K51+L51</f>
        <v>44500</v>
      </c>
      <c r="I51" s="18">
        <v>12000</v>
      </c>
      <c r="J51" s="18">
        <v>11500</v>
      </c>
      <c r="K51" s="18">
        <v>12000</v>
      </c>
      <c r="L51" s="18">
        <v>9000</v>
      </c>
      <c r="M51" s="9" t="s">
        <v>92</v>
      </c>
    </row>
    <row r="52" spans="1:13" ht="32.25" customHeight="1" x14ac:dyDescent="0.25">
      <c r="A52" s="5" t="s">
        <v>88</v>
      </c>
      <c r="B52" s="80"/>
      <c r="C52" s="27" t="s">
        <v>91</v>
      </c>
      <c r="D52" s="30"/>
      <c r="E52" s="7" t="s">
        <v>21</v>
      </c>
      <c r="F52" s="10" t="s">
        <v>30</v>
      </c>
      <c r="G52" s="6" t="s">
        <v>23</v>
      </c>
      <c r="H52" s="18">
        <f t="shared" si="3"/>
        <v>2400</v>
      </c>
      <c r="I52" s="18">
        <v>600</v>
      </c>
      <c r="J52" s="18">
        <v>600</v>
      </c>
      <c r="K52" s="18">
        <v>600</v>
      </c>
      <c r="L52" s="18">
        <v>600</v>
      </c>
      <c r="M52" s="9" t="s">
        <v>92</v>
      </c>
    </row>
    <row r="53" spans="1:13" ht="33.75" customHeight="1" x14ac:dyDescent="0.25">
      <c r="A53" s="5" t="s">
        <v>83</v>
      </c>
      <c r="B53" s="80"/>
      <c r="C53" s="27" t="s">
        <v>93</v>
      </c>
      <c r="D53" s="30"/>
      <c r="E53" s="7" t="s">
        <v>21</v>
      </c>
      <c r="F53" s="10" t="s">
        <v>30</v>
      </c>
      <c r="G53" s="6" t="s">
        <v>23</v>
      </c>
      <c r="H53" s="18">
        <f t="shared" si="3"/>
        <v>2000</v>
      </c>
      <c r="I53" s="18">
        <v>500</v>
      </c>
      <c r="J53" s="18">
        <v>500</v>
      </c>
      <c r="K53" s="18">
        <v>500</v>
      </c>
      <c r="L53" s="18">
        <v>500</v>
      </c>
      <c r="M53" s="9" t="s">
        <v>92</v>
      </c>
    </row>
    <row r="54" spans="1:13" ht="30" x14ac:dyDescent="0.25">
      <c r="A54" s="5" t="s">
        <v>84</v>
      </c>
      <c r="B54" s="80"/>
      <c r="C54" s="27" t="s">
        <v>94</v>
      </c>
      <c r="D54" s="28"/>
      <c r="E54" s="7" t="s">
        <v>21</v>
      </c>
      <c r="F54" s="10" t="s">
        <v>30</v>
      </c>
      <c r="G54" s="6" t="s">
        <v>23</v>
      </c>
      <c r="H54" s="18">
        <f t="shared" si="3"/>
        <v>14784</v>
      </c>
      <c r="I54" s="18">
        <v>3684</v>
      </c>
      <c r="J54" s="18">
        <v>3700</v>
      </c>
      <c r="K54" s="18">
        <v>3700</v>
      </c>
      <c r="L54" s="18">
        <v>3700</v>
      </c>
      <c r="M54" s="9" t="s">
        <v>92</v>
      </c>
    </row>
    <row r="55" spans="1:13" ht="30" x14ac:dyDescent="0.25">
      <c r="A55" s="5" t="s">
        <v>85</v>
      </c>
      <c r="B55" s="80"/>
      <c r="C55" s="27" t="s">
        <v>95</v>
      </c>
      <c r="D55" s="30"/>
      <c r="E55" s="7" t="s">
        <v>21</v>
      </c>
      <c r="F55" s="10" t="s">
        <v>30</v>
      </c>
      <c r="G55" s="6" t="s">
        <v>23</v>
      </c>
      <c r="H55" s="18">
        <f t="shared" si="3"/>
        <v>1400</v>
      </c>
      <c r="I55" s="18">
        <v>350</v>
      </c>
      <c r="J55" s="18">
        <v>350</v>
      </c>
      <c r="K55" s="18">
        <v>350</v>
      </c>
      <c r="L55" s="18">
        <v>350</v>
      </c>
      <c r="M55" s="9" t="s">
        <v>92</v>
      </c>
    </row>
    <row r="56" spans="1:13" ht="30" x14ac:dyDescent="0.25">
      <c r="A56" s="5" t="s">
        <v>86</v>
      </c>
      <c r="B56" s="81"/>
      <c r="C56" s="27" t="s">
        <v>96</v>
      </c>
      <c r="D56" s="30"/>
      <c r="E56" s="7" t="s">
        <v>21</v>
      </c>
      <c r="F56" s="10" t="s">
        <v>30</v>
      </c>
      <c r="G56" s="6" t="s">
        <v>23</v>
      </c>
      <c r="H56" s="18">
        <f t="shared" si="3"/>
        <v>720</v>
      </c>
      <c r="I56" s="18">
        <v>180</v>
      </c>
      <c r="J56" s="18">
        <v>180</v>
      </c>
      <c r="K56" s="18">
        <v>180</v>
      </c>
      <c r="L56" s="18">
        <v>180</v>
      </c>
      <c r="M56" s="9" t="s">
        <v>92</v>
      </c>
    </row>
    <row r="57" spans="1:13" ht="75.75" customHeight="1" x14ac:dyDescent="0.25">
      <c r="A57" s="5" t="s">
        <v>127</v>
      </c>
      <c r="B57" s="86" t="s">
        <v>131</v>
      </c>
      <c r="C57" s="29" t="s">
        <v>136</v>
      </c>
      <c r="D57" s="85"/>
      <c r="E57" s="7">
        <v>2025</v>
      </c>
      <c r="F57" s="9" t="s">
        <v>128</v>
      </c>
      <c r="G57" s="6" t="s">
        <v>23</v>
      </c>
      <c r="H57" s="18">
        <f t="shared" si="3"/>
        <v>1858</v>
      </c>
      <c r="I57" s="18">
        <v>1858</v>
      </c>
      <c r="J57" s="18">
        <v>0</v>
      </c>
      <c r="K57" s="18">
        <v>0</v>
      </c>
      <c r="L57" s="18">
        <v>0</v>
      </c>
      <c r="M57" s="9" t="s">
        <v>132</v>
      </c>
    </row>
    <row r="58" spans="1:13" ht="72.75" customHeight="1" x14ac:dyDescent="0.25">
      <c r="A58" s="5" t="s">
        <v>129</v>
      </c>
      <c r="B58" s="87"/>
      <c r="C58" s="29" t="s">
        <v>135</v>
      </c>
      <c r="D58" s="85"/>
      <c r="E58" s="7">
        <v>2025</v>
      </c>
      <c r="F58" s="9" t="s">
        <v>128</v>
      </c>
      <c r="G58" s="6" t="s">
        <v>23</v>
      </c>
      <c r="H58" s="18">
        <f t="shared" si="3"/>
        <v>1542</v>
      </c>
      <c r="I58" s="18">
        <v>1542</v>
      </c>
      <c r="J58" s="18">
        <v>0</v>
      </c>
      <c r="K58" s="18">
        <v>0</v>
      </c>
      <c r="L58" s="18">
        <v>0</v>
      </c>
      <c r="M58" s="9" t="s">
        <v>132</v>
      </c>
    </row>
    <row r="59" spans="1:13" ht="81.75" customHeight="1" x14ac:dyDescent="0.25">
      <c r="A59" s="5" t="s">
        <v>130</v>
      </c>
      <c r="B59" s="67"/>
      <c r="C59" s="29" t="s">
        <v>137</v>
      </c>
      <c r="D59" s="85"/>
      <c r="E59" s="7">
        <v>2025</v>
      </c>
      <c r="F59" s="9" t="s">
        <v>128</v>
      </c>
      <c r="G59" s="6" t="s">
        <v>23</v>
      </c>
      <c r="H59" s="18">
        <f t="shared" si="3"/>
        <v>160</v>
      </c>
      <c r="I59" s="18">
        <v>160</v>
      </c>
      <c r="J59" s="18">
        <v>0</v>
      </c>
      <c r="K59" s="18">
        <v>0</v>
      </c>
      <c r="L59" s="18">
        <v>0</v>
      </c>
      <c r="M59" s="9" t="s">
        <v>132</v>
      </c>
    </row>
    <row r="60" spans="1:13" ht="15.75" x14ac:dyDescent="0.25">
      <c r="A60" s="82" t="s">
        <v>97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4"/>
    </row>
    <row r="61" spans="1:13" ht="30" x14ac:dyDescent="0.25">
      <c r="A61" s="5" t="s">
        <v>98</v>
      </c>
      <c r="B61" s="33" t="s">
        <v>112</v>
      </c>
      <c r="C61" s="27" t="s">
        <v>99</v>
      </c>
      <c r="D61" s="30"/>
      <c r="E61" s="7" t="s">
        <v>21</v>
      </c>
      <c r="F61" s="10" t="s">
        <v>30</v>
      </c>
      <c r="G61" s="6" t="s">
        <v>23</v>
      </c>
      <c r="H61" s="18">
        <f>I61+J61+K61+L61</f>
        <v>6800</v>
      </c>
      <c r="I61" s="18">
        <v>1700</v>
      </c>
      <c r="J61" s="18">
        <v>1700</v>
      </c>
      <c r="K61" s="18">
        <v>1700</v>
      </c>
      <c r="L61" s="18">
        <v>1700</v>
      </c>
      <c r="M61" s="8" t="s">
        <v>101</v>
      </c>
    </row>
    <row r="62" spans="1:13" ht="42" customHeight="1" x14ac:dyDescent="0.25">
      <c r="A62" s="5" t="s">
        <v>102</v>
      </c>
      <c r="B62" s="34"/>
      <c r="C62" s="27" t="s">
        <v>100</v>
      </c>
      <c r="D62" s="28"/>
      <c r="E62" s="7" t="s">
        <v>21</v>
      </c>
      <c r="F62" s="10" t="s">
        <v>30</v>
      </c>
      <c r="G62" s="10" t="s">
        <v>23</v>
      </c>
      <c r="H62" s="18">
        <f>I62+J62+K62+L62</f>
        <v>6000</v>
      </c>
      <c r="I62" s="18">
        <v>1500</v>
      </c>
      <c r="J62" s="18">
        <v>1500</v>
      </c>
      <c r="K62" s="18">
        <v>1500</v>
      </c>
      <c r="L62" s="18">
        <v>1500</v>
      </c>
      <c r="M62" s="8" t="s">
        <v>101</v>
      </c>
    </row>
    <row r="63" spans="1:13" ht="42" customHeight="1" x14ac:dyDescent="0.25">
      <c r="A63" s="5" t="s">
        <v>126</v>
      </c>
      <c r="B63" s="67"/>
      <c r="C63" s="27" t="s">
        <v>133</v>
      </c>
      <c r="D63" s="28"/>
      <c r="E63" s="7">
        <v>2025</v>
      </c>
      <c r="F63" s="10" t="s">
        <v>30</v>
      </c>
      <c r="G63" s="10" t="s">
        <v>23</v>
      </c>
      <c r="H63" s="18">
        <f>I63+J63+K63+L63</f>
        <v>30</v>
      </c>
      <c r="I63" s="18">
        <v>30</v>
      </c>
      <c r="J63" s="18">
        <v>0</v>
      </c>
      <c r="K63" s="18">
        <v>0</v>
      </c>
      <c r="L63" s="18">
        <v>0</v>
      </c>
      <c r="M63" s="8" t="s">
        <v>101</v>
      </c>
    </row>
    <row r="64" spans="1:13" ht="15.75" x14ac:dyDescent="0.3">
      <c r="A64" s="4"/>
      <c r="B64" s="4"/>
      <c r="C64" s="68" t="s">
        <v>103</v>
      </c>
      <c r="D64" s="28"/>
      <c r="E64" s="4"/>
      <c r="F64" s="4"/>
      <c r="G64" s="4"/>
      <c r="H64" s="23">
        <f>I64+J64+K64+L64</f>
        <v>82194</v>
      </c>
      <c r="I64" s="23">
        <f>I50+I53+I54+I55+I56+I61+I62+I63+I57+I58+I59</f>
        <v>24104</v>
      </c>
      <c r="J64" s="19">
        <f>J50+J53+J54+J55+J56+J61+J62</f>
        <v>20030</v>
      </c>
      <c r="K64" s="19">
        <f>K50+K53+K54+K55+K56+K61+K62</f>
        <v>20530</v>
      </c>
      <c r="L64" s="19">
        <f>L50+L53+L54+L55+L56+L61+L62</f>
        <v>17530</v>
      </c>
      <c r="M64" s="4"/>
    </row>
    <row r="65" spans="1:13" ht="21" x14ac:dyDescent="0.25">
      <c r="A65" s="4"/>
      <c r="B65" s="4"/>
      <c r="C65" s="75" t="s">
        <v>7</v>
      </c>
      <c r="D65" s="92"/>
      <c r="E65" s="4"/>
      <c r="F65" s="4"/>
      <c r="G65" s="4"/>
      <c r="H65" s="15">
        <f>I65+J65+K65+L65</f>
        <v>375191.4</v>
      </c>
      <c r="I65" s="15">
        <f>I43+I47+I64</f>
        <v>114823.59999999999</v>
      </c>
      <c r="J65" s="15">
        <f>J43+J47+J64</f>
        <v>102722.6</v>
      </c>
      <c r="K65" s="15">
        <f>K43+K47+K64</f>
        <v>96077</v>
      </c>
      <c r="L65" s="15">
        <f>L43+L47+L64</f>
        <v>61568.2</v>
      </c>
      <c r="M65" s="4"/>
    </row>
    <row r="69" spans="1:13" ht="20.25" x14ac:dyDescent="0.25">
      <c r="D69" s="91" t="s">
        <v>120</v>
      </c>
      <c r="E69" s="91"/>
      <c r="F69" s="88" t="s">
        <v>121</v>
      </c>
      <c r="G69" s="89"/>
      <c r="H69" s="90"/>
    </row>
  </sheetData>
  <mergeCells count="88">
    <mergeCell ref="B61:B63"/>
    <mergeCell ref="F69:H69"/>
    <mergeCell ref="D69:E69"/>
    <mergeCell ref="C61:D61"/>
    <mergeCell ref="C62:D62"/>
    <mergeCell ref="C64:D64"/>
    <mergeCell ref="C65:D65"/>
    <mergeCell ref="C63:D63"/>
    <mergeCell ref="C56:D56"/>
    <mergeCell ref="C51:D51"/>
    <mergeCell ref="C52:D52"/>
    <mergeCell ref="B50:B56"/>
    <mergeCell ref="A60:M60"/>
    <mergeCell ref="C57:D57"/>
    <mergeCell ref="C58:D58"/>
    <mergeCell ref="C59:D59"/>
    <mergeCell ref="B57:B59"/>
    <mergeCell ref="A49:M49"/>
    <mergeCell ref="C50:D50"/>
    <mergeCell ref="C53:D53"/>
    <mergeCell ref="C54:D54"/>
    <mergeCell ref="C55:D55"/>
    <mergeCell ref="C46:D46"/>
    <mergeCell ref="B45:B46"/>
    <mergeCell ref="C47:D47"/>
    <mergeCell ref="A48:M48"/>
    <mergeCell ref="B26:B27"/>
    <mergeCell ref="B28:B38"/>
    <mergeCell ref="B39:B40"/>
    <mergeCell ref="A44:M44"/>
    <mergeCell ref="C45:D45"/>
    <mergeCell ref="C28:D28"/>
    <mergeCell ref="C29:D29"/>
    <mergeCell ref="C30:D30"/>
    <mergeCell ref="C31:D31"/>
    <mergeCell ref="C27:D27"/>
    <mergeCell ref="C43:D43"/>
    <mergeCell ref="C41:D41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C35:D35"/>
    <mergeCell ref="C36:D36"/>
    <mergeCell ref="C22:D22"/>
    <mergeCell ref="C23:D23"/>
    <mergeCell ref="C24:D24"/>
    <mergeCell ref="B18:B21"/>
    <mergeCell ref="C21:D21"/>
    <mergeCell ref="C25:D25"/>
    <mergeCell ref="C26:D26"/>
    <mergeCell ref="C42:D42"/>
    <mergeCell ref="C19:D19"/>
    <mergeCell ref="C20:D20"/>
    <mergeCell ref="C18:D18"/>
    <mergeCell ref="B22:B24"/>
    <mergeCell ref="C37:D37"/>
    <mergeCell ref="C38:D38"/>
    <mergeCell ref="C39:D39"/>
    <mergeCell ref="C40:D40"/>
    <mergeCell ref="C32:D32"/>
    <mergeCell ref="C33:D33"/>
    <mergeCell ref="C34:D34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2025-03-11T13:56:45Z</dcterms:modified>
</cp:coreProperties>
</file>